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<sst xmlns="http://schemas.openxmlformats.org/spreadsheetml/2006/main" count="403" uniqueCount="214">
  <si>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</si>
  <si>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</si>
  <si>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</si>
  <si>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</si>
  <si>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</si>
  <si>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</si>
  <si>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</si>
  <si>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</si>
  <si>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</si>
  <si>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</si>
  <si>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</si>
  <si>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</si>
  <si>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</si>
  <si>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</si>
  <si>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</si>
  <si>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</si>
  <si>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</si>
  <si>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</si>
  <si>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</si>
  <si>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</si>
  <si>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</si>
  <si>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</si>
  <si>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</si>
  <si>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</si>
  <si>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</si>
  <si>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</si>
  <si>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</si>
  <si>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</si>
  <si>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</si>
  <si>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</si>
  <si>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</si>
  <si>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</si>
  <si>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</si>
  <si>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</si>
  <si>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</si>
  <si>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</si>
  <si>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</si>
  <si>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</si>
  <si>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</si>
  <si>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</si>
  <si>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</si>
  <si>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</si>
  <si>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</si>
  <si>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</si>
  <si>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</si>
  <si>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</si>
  <si>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</si>
  <si>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</si>
  <si>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</si>
  <si>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</si>
  <si>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</si>
  <si>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</si>
  <si>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</si>
  <si>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</si>
  <si>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</si>
  <si>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</si>
  <si>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</si>
  <si>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</si>
  <si>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</si>
  <si>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</si>
  <si>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</si>
  <si>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</si>
  <si>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</si>
  <si>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</si>
  <si>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</si>
  <si>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</si>
  <si>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</si>
  <si>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</si>
  <si>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</si>
  <si>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</si>
  <si>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DN200雨水连接管53m。覆土0.7m</t>
  </si>
  <si>
    <t>d300雨水连接管116m。覆土0.7m</t>
  </si>
  <si>
    <t>163Y-1</t>
  </si>
  <si>
    <t>163Y-2</t>
  </si>
  <si>
    <t>163Y-3</t>
  </si>
  <si>
    <t>163Y-4</t>
  </si>
  <si>
    <t>163Y-5</t>
  </si>
  <si>
    <t>163Y-6</t>
  </si>
  <si>
    <t>163Y-7</t>
  </si>
  <si>
    <t>163Y-8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</si>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</sst>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K6" activePane="bottomRight" state="frozenSplit"/>
      <selection/>
      <selection pane="topRight"/>
      <selection pane="bottomLeft"/>
      <selection pane="bottomRight" activeCell="I24" sqref="I24:J2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34.97205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14.8684079545513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18.4385979390461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1.11022302462516e-15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169.865</v>
      </c>
      <c r="BC11" s="161">
        <f t="shared" si="13"/>
        <v>183.91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34.97205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34.97205</v>
      </c>
      <c r="BS11" s="52">
        <f t="shared" si="18"/>
        <v>0</v>
      </c>
      <c r="BT11" s="32">
        <f>IF(OR(LOOKUP(V11,Sheet2!A$3:A$25,Sheet2!B$3:B$25)=1,G11=0),0,AW11-AO11*0.2*G11)</f>
        <v>3.63240795455129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116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119.3872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11.2404</v>
      </c>
      <c r="AV14" s="158">
        <f>IF(AND(AE14&gt;3.5,AF14&gt;3.5),LOOKUP(Sheet1!V14,Sheet2!A$3:A$24,Sheet2!W$3:W$24),LOOKUP(V14,Sheet2!A$3:A$24,Sheet2!V$3:V$24))*G14</f>
        <v>14.1571001548836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82.6435664489437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419.92</v>
      </c>
      <c r="BC14" s="161">
        <f t="shared" si="13"/>
        <v>434.613333333333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119.3872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119.3872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72</v>
      </c>
      <c r="B18" s="32">
        <v>8.16</v>
      </c>
      <c r="D18" s="103">
        <f t="shared" si="25"/>
        <v>7.68</v>
      </c>
      <c r="E18" s="103">
        <v>8.16</v>
      </c>
      <c r="F18" s="103">
        <v>7.128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7.68</v>
      </c>
      <c r="X18" s="142">
        <f t="shared" si="1"/>
        <v>8.16</v>
      </c>
      <c r="Y18" s="142">
        <f t="shared" si="1"/>
        <v>7.128</v>
      </c>
      <c r="Z18" s="142">
        <f>Y18+LOOKUP(V18,Sheet2!A$3:A$24,Sheet2!J$3:J$24)</f>
        <v>7.468</v>
      </c>
      <c r="AA18" s="142">
        <f t="shared" si="6"/>
        <v>7.64</v>
      </c>
      <c r="AB18" s="142">
        <f t="shared" si="2"/>
        <v>8.12</v>
      </c>
      <c r="AC18" s="142">
        <f t="shared" si="2"/>
        <v>7.09</v>
      </c>
      <c r="AD18" s="142">
        <f>AC18+LOOKUP(V18,Sheet2!A$3:A$24,Sheet2!J$3:J$24)</f>
        <v>7.43</v>
      </c>
      <c r="AE18" s="142">
        <f t="shared" si="7"/>
        <v>0.692</v>
      </c>
      <c r="AF18" s="142">
        <f t="shared" si="8"/>
        <v>0.69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0.862</v>
      </c>
      <c r="AM18" s="142">
        <f t="shared" si="10"/>
        <v>0.859999999999999</v>
      </c>
      <c r="AN18" s="142">
        <f t="shared" si="11"/>
        <v>0.860999999999999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13.87932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1.2597</v>
      </c>
      <c r="AV18" s="158">
        <f>IF(AND(AE18&gt;3.5,AF18&gt;3.5),LOOKUP(Sheet1!V18,Sheet2!A$3:A$24,Sheet2!W$3:W$24),LOOKUP(V18,Sheet2!A$3:A$24,Sheet2!V$3:V$24))*G18</f>
        <v>1.58657156908178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9.55869899858851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47.866</v>
      </c>
      <c r="BC18" s="161">
        <f t="shared" si="13"/>
        <v>49.244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13.87932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13.87932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3.304</v>
      </c>
      <c r="BV18" s="52">
        <f t="shared" si="20"/>
        <v>1.962</v>
      </c>
      <c r="BW18" s="32">
        <f t="shared" si="21"/>
        <v>0</v>
      </c>
    </row>
    <row r="19" spans="1:75">
      <c r="A19" s="32" t="s">
        <v>73</v>
      </c>
      <c r="B19" s="32">
        <v>8.12</v>
      </c>
      <c r="D19" s="103">
        <f t="shared" si="25"/>
        <v>7.64</v>
      </c>
      <c r="E19" s="103">
        <v>8.12</v>
      </c>
      <c r="F19" s="103">
        <v>7.09</v>
      </c>
      <c r="G19" s="32">
        <v>18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7.64</v>
      </c>
      <c r="X19" s="142">
        <f t="shared" ref="X19:X73" si="27">IF($G19=0,0,E19)</f>
        <v>8.12</v>
      </c>
      <c r="Y19" s="142">
        <f t="shared" ref="Y19:Y73" si="28">IF($G19=0,0,F19)</f>
        <v>7.09</v>
      </c>
      <c r="Z19" s="142">
        <f>Y19+LOOKUP(V19,Sheet2!A$3:A$24,Sheet2!J$3:J$24)</f>
        <v>7.43</v>
      </c>
      <c r="AA19" s="142">
        <f t="shared" si="6"/>
        <v>7.67</v>
      </c>
      <c r="AB19" s="142">
        <f t="shared" ref="AB19:AB73" si="29">IF($G19=0,0,E20)</f>
        <v>8.15</v>
      </c>
      <c r="AC19" s="142">
        <f t="shared" ref="AC19:AC73" si="30">IF($G19=0,0,F20)</f>
        <v>7.037</v>
      </c>
      <c r="AD19" s="142">
        <f>AC19+LOOKUP(V19,Sheet2!A$3:A$24,Sheet2!J$3:J$24)</f>
        <v>7.377</v>
      </c>
      <c r="AE19" s="142">
        <f t="shared" si="7"/>
        <v>0.69</v>
      </c>
      <c r="AF19" s="142">
        <f t="shared" si="8"/>
        <v>0.773000000000001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0.859999999999999</v>
      </c>
      <c r="AM19" s="142">
        <f t="shared" si="10"/>
        <v>0.943</v>
      </c>
      <c r="AN19" s="142">
        <f t="shared" si="11"/>
        <v>0.9015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20.12148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1.7442</v>
      </c>
      <c r="AV19" s="158">
        <f>IF(AND(AE19&gt;3.5,AF19&gt;3.5),LOOKUP(Sheet1!V19,Sheet2!A$3:A$24,Sheet2!W$3:W$24),LOOKUP(V19,Sheet2!A$3:A$24,Sheet2!V$3:V$24))*G19</f>
        <v>2.19679140334401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14.1390816903533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67.734</v>
      </c>
      <c r="BC19" s="161">
        <f t="shared" si="13"/>
        <v>69.156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20.12148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20.12148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3.466</v>
      </c>
      <c r="BV19" s="52">
        <f t="shared" si="20"/>
        <v>2.043</v>
      </c>
      <c r="BW19" s="32">
        <f t="shared" si="21"/>
        <v>0</v>
      </c>
    </row>
    <row r="20" spans="1:75">
      <c r="A20" s="32" t="s">
        <v>74</v>
      </c>
      <c r="B20" s="32">
        <v>8.15</v>
      </c>
      <c r="D20" s="103">
        <f t="shared" si="25"/>
        <v>7.67</v>
      </c>
      <c r="E20" s="103">
        <v>8.15</v>
      </c>
      <c r="F20" s="103">
        <v>7.037</v>
      </c>
      <c r="G20" s="32">
        <v>6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7.67</v>
      </c>
      <c r="X20" s="142">
        <f t="shared" si="27"/>
        <v>8.15</v>
      </c>
      <c r="Y20" s="142">
        <f t="shared" si="28"/>
        <v>7.037</v>
      </c>
      <c r="Z20" s="142">
        <f>Y20+LOOKUP(V20,Sheet2!A$3:A$24,Sheet2!J$3:J$24)</f>
        <v>7.377</v>
      </c>
      <c r="AA20" s="142">
        <f t="shared" si="6"/>
        <v>7.66</v>
      </c>
      <c r="AB20" s="142">
        <f t="shared" si="29"/>
        <v>8.14</v>
      </c>
      <c r="AC20" s="142">
        <f t="shared" si="30"/>
        <v>7.019</v>
      </c>
      <c r="AD20" s="142">
        <f>AC20+LOOKUP(V20,Sheet2!A$3:A$24,Sheet2!J$3:J$24)</f>
        <v>7.359</v>
      </c>
      <c r="AE20" s="142">
        <f t="shared" si="7"/>
        <v>0.773000000000001</v>
      </c>
      <c r="AF20" s="142">
        <f t="shared" si="8"/>
        <v>0.781000000000001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0.943</v>
      </c>
      <c r="AM20" s="142">
        <f t="shared" si="10"/>
        <v>0.951</v>
      </c>
      <c r="AN20" s="142">
        <f t="shared" si="11"/>
        <v>0.947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7.04568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0.5814</v>
      </c>
      <c r="AV20" s="158">
        <f>IF(AND(AE20&gt;3.5,AF20&gt;3.5),LOOKUP(Sheet1!V20,Sheet2!A$3:A$24,Sheet2!W$3:W$24),LOOKUP(V20,Sheet2!A$3:A$24,Sheet2!V$3:V$24))*G20</f>
        <v>0.73226380111467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5.05154723011778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2.44249065417534e-15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23.124</v>
      </c>
      <c r="BC20" s="161">
        <f t="shared" si="13"/>
        <v>23.416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7.04568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7.04568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3.482</v>
      </c>
      <c r="BV20" s="52">
        <f t="shared" si="20"/>
        <v>2.051</v>
      </c>
      <c r="BW20" s="32">
        <f t="shared" si="21"/>
        <v>0</v>
      </c>
    </row>
    <row r="21" spans="1:75">
      <c r="A21" s="32" t="s">
        <v>75</v>
      </c>
      <c r="B21" s="32">
        <v>8.14</v>
      </c>
      <c r="D21" s="103">
        <f t="shared" si="25"/>
        <v>7.66</v>
      </c>
      <c r="E21" s="103">
        <v>8.14</v>
      </c>
      <c r="F21" s="103">
        <v>7.019</v>
      </c>
      <c r="G21" s="32">
        <v>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7.66</v>
      </c>
      <c r="X21" s="142">
        <f t="shared" si="27"/>
        <v>8.14</v>
      </c>
      <c r="Y21" s="142">
        <f t="shared" si="28"/>
        <v>7.019</v>
      </c>
      <c r="Z21" s="142">
        <f>Y21+LOOKUP(V21,Sheet2!A$3:A$24,Sheet2!J$3:J$24)</f>
        <v>7.359</v>
      </c>
      <c r="AA21" s="142">
        <f t="shared" si="6"/>
        <v>7.61</v>
      </c>
      <c r="AB21" s="142">
        <f t="shared" si="29"/>
        <v>8.09</v>
      </c>
      <c r="AC21" s="142">
        <f t="shared" si="30"/>
        <v>7.003</v>
      </c>
      <c r="AD21" s="142">
        <f>AC21+LOOKUP(V21,Sheet2!A$3:A$24,Sheet2!J$3:J$24)</f>
        <v>7.343</v>
      </c>
      <c r="AE21" s="142">
        <f t="shared" si="7"/>
        <v>0.781000000000001</v>
      </c>
      <c r="AF21" s="142">
        <f t="shared" si="8"/>
        <v>0.747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0.951</v>
      </c>
      <c r="AM21" s="142">
        <f t="shared" si="10"/>
        <v>0.916999999999999</v>
      </c>
      <c r="AN21" s="142">
        <f t="shared" si="11"/>
        <v>0.934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5.7908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0.4845</v>
      </c>
      <c r="AV21" s="158">
        <f>IF(AND(AE21&gt;3.5,AF21&gt;3.5),LOOKUP(Sheet1!V21,Sheet2!A$3:A$24,Sheet2!W$3:W$24),LOOKUP(V21,Sheet2!A$3:A$24,Sheet2!V$3:V$24))*G21</f>
        <v>0.610219834262225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4.12902269176481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19.14</v>
      </c>
      <c r="BC21" s="161">
        <f t="shared" si="13"/>
        <v>19.4266666666667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5.7908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5.7908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3.482</v>
      </c>
      <c r="BV21" s="52">
        <f t="shared" si="20"/>
        <v>2.051</v>
      </c>
      <c r="BW21" s="32">
        <f t="shared" si="21"/>
        <v>0</v>
      </c>
    </row>
    <row r="22" spans="1:75">
      <c r="A22" s="32" t="s">
        <v>76</v>
      </c>
      <c r="B22" s="32">
        <v>8.09</v>
      </c>
      <c r="D22" s="103">
        <f t="shared" si="25"/>
        <v>7.61</v>
      </c>
      <c r="E22" s="103">
        <v>8.09</v>
      </c>
      <c r="F22" s="103">
        <v>7.003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1:75">
      <c r="A24" s="115" t="s">
        <v>77</v>
      </c>
      <c r="B24" s="32">
        <v>8.19</v>
      </c>
      <c r="D24" s="103">
        <f t="shared" si="31"/>
        <v>7.71</v>
      </c>
      <c r="E24" s="103">
        <v>8.19</v>
      </c>
      <c r="F24" s="103">
        <v>7.146</v>
      </c>
      <c r="G24" s="32">
        <v>8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7.71</v>
      </c>
      <c r="X24" s="142">
        <f t="shared" si="27"/>
        <v>8.19</v>
      </c>
      <c r="Y24" s="142">
        <f t="shared" si="28"/>
        <v>7.146</v>
      </c>
      <c r="Z24" s="142">
        <f>Y24+LOOKUP(V24,Sheet2!A$3:A$24,Sheet2!J$3:J$24)</f>
        <v>7.486</v>
      </c>
      <c r="AA24" s="142">
        <f t="shared" si="6"/>
        <v>7.68</v>
      </c>
      <c r="AB24" s="142">
        <f t="shared" si="29"/>
        <v>8.16</v>
      </c>
      <c r="AC24" s="142">
        <f t="shared" si="30"/>
        <v>7.13</v>
      </c>
      <c r="AD24" s="142">
        <f>AC24+LOOKUP(V24,Sheet2!A$3:A$24,Sheet2!J$3:J$24)</f>
        <v>7.47</v>
      </c>
      <c r="AE24" s="142">
        <f t="shared" si="7"/>
        <v>0.704</v>
      </c>
      <c r="AF24" s="142">
        <f t="shared" si="8"/>
        <v>0.69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0.873999999999999</v>
      </c>
      <c r="AM24" s="142">
        <f t="shared" si="10"/>
        <v>0.86</v>
      </c>
      <c r="AN24" s="142">
        <f t="shared" si="11"/>
        <v>0.867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8.60063999999999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0.7752</v>
      </c>
      <c r="AV24" s="158">
        <f>IF(AND(AE24&gt;3.5,AF24&gt;3.5),LOOKUP(Sheet1!V24,Sheet2!A$3:A$24,Sheet2!W$3:W$24),LOOKUP(V24,Sheet2!A$3:A$24,Sheet2!V$3:V$24))*G24</f>
        <v>0.97635173481956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5.9417963068237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29.552</v>
      </c>
      <c r="BC24" s="161">
        <f t="shared" si="13"/>
        <v>30.368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8.60063999999999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8.60063999999999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3.328</v>
      </c>
      <c r="BV24" s="52">
        <f t="shared" si="20"/>
        <v>1.974</v>
      </c>
      <c r="BW24" s="32">
        <f t="shared" si="21"/>
        <v>0</v>
      </c>
    </row>
    <row r="25" spans="1:75">
      <c r="A25" s="115" t="s">
        <v>78</v>
      </c>
      <c r="B25" s="32">
        <v>8.16</v>
      </c>
      <c r="D25" s="103">
        <f t="shared" si="31"/>
        <v>7.68</v>
      </c>
      <c r="E25" s="103">
        <v>8.16</v>
      </c>
      <c r="F25" s="103">
        <v>7.13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115" t="s">
        <v>78</v>
      </c>
      <c r="B26" s="32">
        <v>8.16</v>
      </c>
      <c r="D26" s="103">
        <f t="shared" si="31"/>
        <v>7.68</v>
      </c>
      <c r="E26" s="103">
        <v>8.16</v>
      </c>
      <c r="F26" s="103">
        <v>6.934</v>
      </c>
      <c r="G26" s="32">
        <v>7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7.68</v>
      </c>
      <c r="X26" s="142">
        <f t="shared" si="27"/>
        <v>8.16</v>
      </c>
      <c r="Y26" s="142">
        <f t="shared" si="28"/>
        <v>6.934</v>
      </c>
      <c r="Z26" s="142">
        <f>Y26+LOOKUP(V26,Sheet2!A$3:A$24,Sheet2!J$3:J$24)</f>
        <v>7.274</v>
      </c>
      <c r="AA26" s="142">
        <f t="shared" si="6"/>
        <v>7.5</v>
      </c>
      <c r="AB26" s="142">
        <f t="shared" si="29"/>
        <v>7.98</v>
      </c>
      <c r="AC26" s="142">
        <f t="shared" si="30"/>
        <v>6.92</v>
      </c>
      <c r="AD26" s="142">
        <f>AC26+LOOKUP(V26,Sheet2!A$3:A$24,Sheet2!J$3:J$24)</f>
        <v>7.26</v>
      </c>
      <c r="AE26" s="142">
        <f t="shared" si="7"/>
        <v>0.886</v>
      </c>
      <c r="AF26" s="142">
        <f t="shared" si="8"/>
        <v>0.720000000000001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1.056</v>
      </c>
      <c r="AM26" s="142">
        <f t="shared" si="10"/>
        <v>0.89</v>
      </c>
      <c r="AN26" s="142">
        <f t="shared" si="11"/>
        <v>0.973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8.44564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0.6783</v>
      </c>
      <c r="AV26" s="158">
        <f>IF(AND(AE26&gt;3.5,AF26&gt;3.5),LOOKUP(Sheet1!V26,Sheet2!A$3:A$24,Sheet2!W$3:W$24),LOOKUP(V26,Sheet2!A$3:A$24,Sheet2!V$3:V$24))*G26</f>
        <v>0.854307767967115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6.11915176847074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2.55351295663786e-15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27.342</v>
      </c>
      <c r="BC26" s="161">
        <f t="shared" si="13"/>
        <v>27.5613333333333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8.44564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8.44564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3.692</v>
      </c>
      <c r="BV26" s="52">
        <f t="shared" si="20"/>
        <v>2.156</v>
      </c>
      <c r="BW26" s="32">
        <f t="shared" si="21"/>
        <v>0</v>
      </c>
    </row>
    <row r="27" spans="1:75">
      <c r="A27" s="115" t="s">
        <v>79</v>
      </c>
      <c r="B27" s="32">
        <v>7.98</v>
      </c>
      <c r="D27" s="103">
        <f t="shared" si="31"/>
        <v>7.5</v>
      </c>
      <c r="E27" s="103">
        <v>7.98</v>
      </c>
      <c r="F27" s="103">
        <v>6.92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7 A18:G19 K18:L22 A20:H22 A23:L23 A24:H27 K24:L27 A28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8:J19 I20:J22">
    <cfRule type="cellIs" dxfId="0" priority="2" operator="equal">
      <formula>0</formula>
    </cfRule>
  </conditionalFormatting>
  <conditionalFormatting sqref="I24:J2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81</v>
      </c>
      <c r="AB1" s="85" t="s">
        <v>82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84</v>
      </c>
      <c r="C2" s="70" t="s">
        <v>85</v>
      </c>
      <c r="D2" s="71" t="s">
        <v>86</v>
      </c>
      <c r="E2" s="71" t="s">
        <v>87</v>
      </c>
      <c r="F2" s="71" t="s">
        <v>88</v>
      </c>
      <c r="G2" s="71" t="s">
        <v>89</v>
      </c>
      <c r="H2" s="72" t="s">
        <v>90</v>
      </c>
      <c r="I2" s="71" t="s">
        <v>91</v>
      </c>
      <c r="J2" s="71" t="s">
        <v>92</v>
      </c>
      <c r="K2" s="71" t="s">
        <v>93</v>
      </c>
      <c r="L2" s="72" t="s">
        <v>94</v>
      </c>
      <c r="M2" s="71" t="s">
        <v>95</v>
      </c>
      <c r="N2" s="71" t="s">
        <v>96</v>
      </c>
      <c r="O2" s="71" t="s">
        <v>97</v>
      </c>
      <c r="P2" s="71" t="s">
        <v>98</v>
      </c>
      <c r="Q2" s="71" t="s">
        <v>99</v>
      </c>
      <c r="R2" s="71" t="s">
        <v>100</v>
      </c>
      <c r="S2" s="71" t="s">
        <v>101</v>
      </c>
      <c r="T2" s="72" t="s">
        <v>102</v>
      </c>
      <c r="U2" s="71" t="s">
        <v>103</v>
      </c>
      <c r="V2" s="72" t="s">
        <v>104</v>
      </c>
      <c r="W2" s="71" t="s">
        <v>105</v>
      </c>
      <c r="X2" s="71" t="s">
        <v>106</v>
      </c>
      <c r="Y2" s="71" t="s">
        <v>107</v>
      </c>
      <c r="Z2" s="86"/>
      <c r="AA2" s="71" t="s">
        <v>85</v>
      </c>
      <c r="AB2" s="85" t="s">
        <v>86</v>
      </c>
      <c r="AC2" s="71" t="s">
        <v>87</v>
      </c>
      <c r="AD2" s="71" t="s">
        <v>88</v>
      </c>
      <c r="AE2" s="71" t="s">
        <v>89</v>
      </c>
      <c r="AF2" s="72" t="s">
        <v>90</v>
      </c>
      <c r="AG2" s="71" t="s">
        <v>91</v>
      </c>
      <c r="AH2" s="71" t="s">
        <v>108</v>
      </c>
      <c r="AI2" s="71" t="s">
        <v>107</v>
      </c>
      <c r="AJ2" s="72" t="s">
        <v>104</v>
      </c>
      <c r="AK2" s="71" t="s">
        <v>105</v>
      </c>
      <c r="AL2" s="72" t="s">
        <v>102</v>
      </c>
      <c r="AM2" s="71" t="s">
        <v>103</v>
      </c>
      <c r="AN2" s="72" t="s">
        <v>109</v>
      </c>
      <c r="AO2" s="98" t="s">
        <v>110</v>
      </c>
      <c r="AP2" s="99" t="s">
        <v>111</v>
      </c>
      <c r="AQ2" s="99" t="s">
        <v>112</v>
      </c>
      <c r="AR2" s="70" t="s">
        <v>85</v>
      </c>
      <c r="AS2" s="70" t="s">
        <v>86</v>
      </c>
      <c r="AT2" s="70" t="s">
        <v>87</v>
      </c>
      <c r="AU2" s="70" t="s">
        <v>88</v>
      </c>
      <c r="AV2" s="70" t="s">
        <v>89</v>
      </c>
      <c r="AW2" s="70" t="s">
        <v>107</v>
      </c>
      <c r="AX2" s="70" t="s">
        <v>106</v>
      </c>
      <c r="AY2" s="70" t="s">
        <v>111</v>
      </c>
      <c r="AZ2" s="111" t="s">
        <v>112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114</v>
      </c>
      <c r="E28" t="s">
        <v>88</v>
      </c>
      <c r="F28" t="s">
        <v>115</v>
      </c>
      <c r="Z28">
        <v>250</v>
      </c>
      <c r="AB28">
        <f t="shared" ref="AB28:AB36" si="35">Z28/1000</f>
        <v>0.25</v>
      </c>
    </row>
    <row r="29" spans="5:28">
      <c r="E29" t="s">
        <v>89</v>
      </c>
      <c r="F29" t="s">
        <v>116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117</v>
      </c>
      <c r="E31" t="s">
        <v>88</v>
      </c>
      <c r="F31" t="s">
        <v>118</v>
      </c>
      <c r="Z31">
        <v>300</v>
      </c>
      <c r="AB31">
        <f t="shared" si="35"/>
        <v>0.3</v>
      </c>
    </row>
    <row r="32" spans="5:28">
      <c r="E32" s="83" t="s">
        <v>89</v>
      </c>
      <c r="F32" s="83" t="s">
        <v>119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120</v>
      </c>
      <c r="B1" s="57" t="s">
        <v>121</v>
      </c>
      <c r="C1" s="57" t="s">
        <v>122</v>
      </c>
      <c r="D1" s="57" t="s">
        <v>123</v>
      </c>
      <c r="E1" s="58"/>
      <c r="F1" s="59" t="s">
        <v>124</v>
      </c>
      <c r="G1" s="59" t="s">
        <v>125</v>
      </c>
      <c r="H1" s="59" t="s">
        <v>52</v>
      </c>
      <c r="I1" s="59" t="s">
        <v>126</v>
      </c>
      <c r="J1" s="59" t="s">
        <v>127</v>
      </c>
      <c r="K1" s="59" t="s">
        <v>128</v>
      </c>
      <c r="L1" s="59" t="s">
        <v>129</v>
      </c>
      <c r="M1" s="59" t="s">
        <v>130</v>
      </c>
      <c r="N1" s="58"/>
      <c r="O1" s="63" t="s">
        <v>131</v>
      </c>
      <c r="P1" s="63" t="s">
        <v>132</v>
      </c>
      <c r="Q1" s="63">
        <v>0.15</v>
      </c>
      <c r="R1" s="63" t="s">
        <v>133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134</v>
      </c>
      <c r="P2" s="63" t="s">
        <v>132</v>
      </c>
      <c r="Q2" s="63">
        <v>0.19</v>
      </c>
      <c r="R2" s="63" t="s">
        <v>133</v>
      </c>
    </row>
    <row r="3" spans="1:18">
      <c r="A3" s="34" t="s">
        <v>135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136</v>
      </c>
      <c r="P3" s="63" t="s">
        <v>137</v>
      </c>
      <c r="Q3" s="63" t="s">
        <v>138</v>
      </c>
      <c r="R3" s="63"/>
    </row>
    <row r="4" spans="1:18">
      <c r="A4" s="34" t="s">
        <v>139</v>
      </c>
      <c r="B4" s="34">
        <v>0.35</v>
      </c>
      <c r="C4" s="34">
        <v>0</v>
      </c>
      <c r="D4" s="34">
        <f t="shared" si="0"/>
        <v>0.35</v>
      </c>
      <c r="E4" s="58"/>
      <c r="F4" s="37" t="s">
        <v>139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140</v>
      </c>
      <c r="Q4" s="63">
        <v>0.36</v>
      </c>
      <c r="R4" s="63" t="s">
        <v>141</v>
      </c>
    </row>
    <row r="5" spans="1:18">
      <c r="A5" s="34" t="s">
        <v>142</v>
      </c>
      <c r="B5" s="34">
        <v>0</v>
      </c>
      <c r="C5" s="34">
        <v>0.6</v>
      </c>
      <c r="D5" s="60">
        <v>0.6</v>
      </c>
      <c r="E5" s="58"/>
      <c r="F5" s="37" t="s">
        <v>142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132</v>
      </c>
      <c r="Q5" s="63">
        <v>0.071309</v>
      </c>
      <c r="R5" s="63" t="s">
        <v>143</v>
      </c>
    </row>
    <row r="6" spans="1:18">
      <c r="A6" s="34" t="s">
        <v>144</v>
      </c>
      <c r="B6" s="34">
        <v>0</v>
      </c>
      <c r="C6" s="34">
        <v>0.6</v>
      </c>
      <c r="D6" s="60">
        <v>0.6</v>
      </c>
      <c r="E6" s="58"/>
      <c r="F6" s="37" t="s">
        <v>144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145</v>
      </c>
      <c r="P6" s="63" t="s">
        <v>137</v>
      </c>
      <c r="Q6" s="63" t="s">
        <v>146</v>
      </c>
      <c r="R6" s="63"/>
    </row>
    <row r="7" spans="1:18">
      <c r="A7" s="61"/>
      <c r="B7" s="61"/>
      <c r="C7" s="61"/>
      <c r="D7" s="61"/>
      <c r="E7" s="58"/>
      <c r="F7" s="37" t="s">
        <v>147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148</v>
      </c>
      <c r="Q7" s="63">
        <v>4</v>
      </c>
      <c r="R7" s="63" t="s">
        <v>141</v>
      </c>
    </row>
    <row r="8" spans="6:18">
      <c r="F8" s="34" t="s">
        <v>149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132</v>
      </c>
      <c r="Q8" s="63">
        <v>0.09618</v>
      </c>
      <c r="R8" s="63" t="s">
        <v>143</v>
      </c>
    </row>
    <row r="9" spans="6:18">
      <c r="F9" s="34" t="s">
        <v>150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151</v>
      </c>
      <c r="P9" s="63" t="s">
        <v>137</v>
      </c>
      <c r="Q9" s="63" t="s">
        <v>152</v>
      </c>
      <c r="R9" s="63"/>
    </row>
    <row r="10" spans="6:18">
      <c r="F10" s="62" t="s">
        <v>153</v>
      </c>
      <c r="G10" s="62"/>
      <c r="H10" s="62">
        <v>0</v>
      </c>
      <c r="O10" s="65"/>
      <c r="P10" s="63" t="s">
        <v>148</v>
      </c>
      <c r="Q10" s="63">
        <v>4</v>
      </c>
      <c r="R10" s="63" t="s">
        <v>141</v>
      </c>
    </row>
    <row r="11" spans="15:18">
      <c r="O11" s="66"/>
      <c r="P11" s="63" t="s">
        <v>132</v>
      </c>
      <c r="Q11" s="63">
        <v>0.05761</v>
      </c>
      <c r="R11" s="63" t="s">
        <v>143</v>
      </c>
    </row>
    <row r="12" spans="15:18">
      <c r="O12" s="64" t="s">
        <v>154</v>
      </c>
      <c r="P12" s="32" t="s">
        <v>137</v>
      </c>
      <c r="Q12" s="67" t="s">
        <v>155</v>
      </c>
      <c r="R12" s="68" t="s">
        <v>154</v>
      </c>
    </row>
    <row r="13" spans="15:18">
      <c r="O13" s="66"/>
      <c r="P13" s="32" t="s">
        <v>132</v>
      </c>
      <c r="Q13" s="67">
        <v>0.0314</v>
      </c>
      <c r="R13" s="63" t="s">
        <v>143</v>
      </c>
    </row>
    <row r="16" spans="1:4">
      <c r="A16" s="34" t="s">
        <v>156</v>
      </c>
      <c r="B16" s="34"/>
      <c r="C16" s="34"/>
      <c r="D16" s="34"/>
    </row>
    <row r="17" spans="1:4">
      <c r="A17" s="34" t="s">
        <v>157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158</v>
      </c>
      <c r="B1" s="30"/>
      <c r="C1" s="30"/>
      <c r="D1" s="31">
        <v>1</v>
      </c>
      <c r="P1" s="34" t="s">
        <v>159</v>
      </c>
      <c r="Q1" s="34"/>
      <c r="R1" s="34"/>
      <c r="S1" s="34"/>
    </row>
    <row r="2" ht="15" customHeight="1" spans="1:19">
      <c r="A2" s="32" t="s">
        <v>160</v>
      </c>
      <c r="B2" s="33" t="s">
        <v>161</v>
      </c>
      <c r="C2" s="34" t="s">
        <v>162</v>
      </c>
      <c r="D2" s="35" t="s">
        <v>163</v>
      </c>
      <c r="E2" s="36"/>
      <c r="F2" s="36"/>
      <c r="P2" s="34" t="s">
        <v>160</v>
      </c>
      <c r="Q2" s="33" t="s">
        <v>161</v>
      </c>
      <c r="R2" s="34" t="s">
        <v>162</v>
      </c>
      <c r="S2" s="55" t="s">
        <v>163</v>
      </c>
    </row>
    <row r="3" ht="15" customHeight="1" spans="1:19">
      <c r="A3" s="34" t="s">
        <v>16</v>
      </c>
      <c r="B3" s="33" t="s">
        <v>44</v>
      </c>
      <c r="C3" s="37" t="s">
        <v>164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164</v>
      </c>
      <c r="S3" s="56">
        <f>D3</f>
        <v>0</v>
      </c>
    </row>
    <row r="4" ht="15" customHeight="1" spans="1:19">
      <c r="A4" s="34"/>
      <c r="B4" s="33" t="s">
        <v>43</v>
      </c>
      <c r="C4" s="37" t="s">
        <v>164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164</v>
      </c>
      <c r="S4" s="56">
        <f>D4</f>
        <v>0</v>
      </c>
    </row>
    <row r="5" ht="15" customHeight="1" spans="1:19">
      <c r="A5" s="40" t="s">
        <v>165</v>
      </c>
      <c r="B5" s="33" t="s">
        <v>63</v>
      </c>
      <c r="C5" s="37" t="s">
        <v>164</v>
      </c>
      <c r="D5" s="41">
        <f>SUM(Sheet1!BN:BN)*D1*1.05</f>
        <v>229.1549505</v>
      </c>
      <c r="E5" s="42"/>
      <c r="F5" s="42"/>
      <c r="G5" s="29"/>
      <c r="H5" s="29"/>
      <c r="J5" s="29"/>
      <c r="P5" s="40" t="s">
        <v>165</v>
      </c>
      <c r="Q5" s="33" t="s">
        <v>63</v>
      </c>
      <c r="R5" s="37" t="s">
        <v>164</v>
      </c>
      <c r="S5" s="56">
        <f>D5</f>
        <v>229.1549505</v>
      </c>
    </row>
    <row r="6" ht="15" customHeight="1" spans="1:19">
      <c r="A6" s="40"/>
      <c r="B6" s="33" t="s">
        <v>64</v>
      </c>
      <c r="C6" s="37" t="s">
        <v>164</v>
      </c>
      <c r="D6" s="41">
        <f>SUM(Sheet1!BO:BO)*D1</f>
        <v>0</v>
      </c>
      <c r="E6" s="42"/>
      <c r="F6" s="42"/>
      <c r="G6" s="29"/>
      <c r="H6" s="29"/>
      <c r="J6" s="29"/>
      <c r="P6" s="43" t="s">
        <v>166</v>
      </c>
      <c r="Q6" s="33" t="s">
        <v>167</v>
      </c>
      <c r="R6" s="37" t="s">
        <v>164</v>
      </c>
      <c r="S6" s="56">
        <f>D7</f>
        <v>146.021463074109</v>
      </c>
    </row>
    <row r="7" ht="15" customHeight="1" spans="1:19">
      <c r="A7" s="43" t="s">
        <v>166</v>
      </c>
      <c r="B7" s="33" t="s">
        <v>168</v>
      </c>
      <c r="C7" s="37" t="s">
        <v>164</v>
      </c>
      <c r="D7" s="41">
        <f>D8+D10</f>
        <v>146.021463074109</v>
      </c>
      <c r="E7" s="42"/>
      <c r="F7" s="42"/>
      <c r="G7" s="29"/>
      <c r="H7" s="29"/>
      <c r="J7" s="29"/>
      <c r="P7" s="44"/>
      <c r="Q7" s="33" t="s">
        <v>47</v>
      </c>
      <c r="R7" s="37" t="s">
        <v>164</v>
      </c>
      <c r="S7" s="56">
        <f>D9</f>
        <v>3.63240795455129</v>
      </c>
    </row>
    <row r="8" ht="15" customHeight="1" spans="1:21">
      <c r="A8" s="44"/>
      <c r="B8" s="33" t="s">
        <v>167</v>
      </c>
      <c r="C8" s="37" t="s">
        <v>164</v>
      </c>
      <c r="D8" s="38">
        <f>(SUM(Sheet1!AX:AX)+SUM(Sheet1!AY:AY))*D1</f>
        <v>146.021463074109</v>
      </c>
      <c r="E8" s="42"/>
      <c r="F8" s="42"/>
      <c r="G8" s="29"/>
      <c r="H8" s="29"/>
      <c r="J8" s="29"/>
      <c r="P8" s="45"/>
      <c r="Q8" s="33" t="s">
        <v>169</v>
      </c>
      <c r="R8" s="37" t="s">
        <v>164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164</v>
      </c>
      <c r="D9" s="38">
        <f>(SUM(Sheet1!BT:BT)*D1)</f>
        <v>3.63240795455129</v>
      </c>
      <c r="E9" s="42"/>
      <c r="F9" s="42"/>
      <c r="G9" s="29"/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804.543</v>
      </c>
    </row>
    <row r="10" ht="15" customHeight="1" spans="1:20">
      <c r="A10" s="44"/>
      <c r="B10" s="33" t="s">
        <v>172</v>
      </c>
      <c r="C10" s="37" t="s">
        <v>164</v>
      </c>
      <c r="D10" s="38">
        <f>SUM(Sheet1!AZ:AZ)*D1</f>
        <v>6.10622663543836e-15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26.3036334666667</v>
      </c>
      <c r="T10" s="29"/>
    </row>
    <row r="11" ht="15" customHeight="1" spans="1:19">
      <c r="A11" s="45"/>
      <c r="B11" s="33" t="s">
        <v>169</v>
      </c>
      <c r="C11" s="37" t="s">
        <v>164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804.543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837.695333333333</v>
      </c>
      <c r="E13" s="37" t="s">
        <v>173</v>
      </c>
      <c r="F13" s="46">
        <f>D13*Sheet3!$Q$13</f>
        <v>26.3036334666667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164</v>
      </c>
      <c r="S17" s="52">
        <f>D24</f>
        <v>229.1549505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164</v>
      </c>
      <c r="D24" s="52">
        <f>SUM(Sheet1!BR:BR)*D1*1.05</f>
        <v>229.1549505</v>
      </c>
      <c r="E24" s="36"/>
      <c r="F24" s="36"/>
    </row>
    <row r="25" spans="1:6">
      <c r="A25" s="34" t="s">
        <v>68</v>
      </c>
      <c r="B25" s="34"/>
      <c r="C25" s="51" t="s">
        <v>164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87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85</v>
      </c>
      <c r="V2" s="5" t="s">
        <v>108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88</v>
      </c>
      <c r="X3" s="18" t="s">
        <v>89</v>
      </c>
      <c r="Z3" s="5" t="s">
        <v>88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87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85</v>
      </c>
      <c r="N11" s="5" t="s">
        <v>108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88</v>
      </c>
      <c r="P12" s="18" t="s">
        <v>89</v>
      </c>
      <c r="R12" s="5" t="s">
        <v>88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86</v>
      </c>
      <c r="B18" s="9" t="s">
        <v>87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85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88</v>
      </c>
      <c r="M19" s="17" t="s">
        <v>89</v>
      </c>
      <c r="N19" s="21"/>
      <c r="O19" s="17" t="s">
        <v>88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